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390" yWindow="165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3-R" sheetId="21" r:id="rId6"/>
    <sheet name="4-I" sheetId="22" r:id="rId7"/>
    <sheet name="4-R" sheetId="23" r:id="rId8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'3-R'!$B$2:$I$38</definedName>
    <definedName name="_xlnm.Print_Area" localSheetId="6">'4-I'!$B$2:$I$38</definedName>
    <definedName name="_xlnm.Print_Area" localSheetId="7">'4-R'!$B$2:$I$37</definedName>
    <definedName name="_xlnm.Print_Area" localSheetId="1">'Operador L2'!$B$1:$J$39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P37" i="21"/>
  <c r="N37" i="21"/>
  <c r="L37" i="21"/>
  <c r="E37" i="21"/>
  <c r="D36" i="21"/>
  <c r="D35" i="21"/>
  <c r="D34" i="21"/>
  <c r="D18" i="21"/>
  <c r="D17" i="21"/>
  <c r="D16" i="21"/>
  <c r="D15" i="21"/>
  <c r="D14" i="21"/>
  <c r="D13" i="21"/>
  <c r="B2" i="21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<sst xmlns="http://schemas.openxmlformats.org/spreadsheetml/2006/main" count="699" uniqueCount="94">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</sst>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8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L2_L2_Normal_2019_15</v>
      </c>
      <c r="C4" s="47"/>
      <c r="D4" s="47"/>
      <c r="E4" s="47"/>
      <c r="F4" s="47"/>
      <c r="G4" s="47"/>
      <c r="H4" s="47"/>
      <c r="I4" s="47"/>
      <c r="J4" s="47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6" t="s">
        <v>78</v>
      </c>
      <c r="E12" s="46"/>
      <c r="G12" s="44" t="s">
        <v>42</v>
      </c>
      <c r="H12" s="44"/>
      <c r="I12" s="46" t="s">
        <v>92</v>
      </c>
      <c r="J12" s="46"/>
    </row>
    <row r="13" spans="1:12" customFormat="1" x14ac:dyDescent="0.3">
      <c r="B13" s="44" t="s">
        <v>43</v>
      </c>
      <c r="C13" s="44"/>
      <c r="D13" s="46" t="s">
        <v>64</v>
      </c>
      <c r="E13" s="46"/>
      <c r="G13" s="44" t="s">
        <v>48</v>
      </c>
      <c r="H13" s="44"/>
      <c r="I13" s="46">
        <v>15</v>
      </c>
      <c r="J13" s="46"/>
    </row>
    <row r="14" spans="1:12" customFormat="1" x14ac:dyDescent="0.3">
      <c r="B14" s="44" t="s">
        <v>45</v>
      </c>
      <c r="C14" s="44"/>
      <c r="D14" s="46" t="s">
        <v>75</v>
      </c>
      <c r="E14" s="46"/>
    </row>
    <row r="15" spans="1:12" x14ac:dyDescent="0.3">
      <c r="B15" s="44" t="s">
        <v>47</v>
      </c>
      <c r="C15" s="44"/>
      <c r="D15" s="46" t="s">
        <v>69</v>
      </c>
      <c r="E15" s="46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43759</v>
      </c>
      <c r="F17" s="27" t="s">
        <v>67</v>
      </c>
      <c r="G17" s="45" t="s">
        <v>74</v>
      </c>
      <c r="H17" s="45"/>
      <c r="I17" s="45"/>
      <c r="J17" s="45"/>
    </row>
    <row r="18" spans="2:10" x14ac:dyDescent="0.3">
      <c r="B18" s="44" t="s">
        <v>50</v>
      </c>
      <c r="C18" s="44"/>
      <c r="D18" s="37">
        <v>43759</v>
      </c>
      <c r="F18" s="27" t="s">
        <v>68</v>
      </c>
      <c r="G18" s="45" t="s">
        <v>93</v>
      </c>
      <c r="H18" s="45"/>
      <c r="I18" s="45"/>
      <c r="J18" s="45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85" priority="12">
      <formula>D12=""</formula>
    </cfRule>
  </conditionalFormatting>
  <conditionalFormatting sqref="D13:E13">
    <cfRule type="expression" dxfId="284" priority="11">
      <formula>D13=""</formula>
    </cfRule>
  </conditionalFormatting>
  <conditionalFormatting sqref="D14:E14">
    <cfRule type="expression" dxfId="283" priority="10">
      <formula>D14=""</formula>
    </cfRule>
  </conditionalFormatting>
  <conditionalFormatting sqref="D15:E15">
    <cfRule type="expression" dxfId="282" priority="9">
      <formula>D15=""</formula>
    </cfRule>
  </conditionalFormatting>
  <conditionalFormatting sqref="I12:J12">
    <cfRule type="expression" dxfId="281" priority="8">
      <formula>I12=""</formula>
    </cfRule>
  </conditionalFormatting>
  <conditionalFormatting sqref="I13:J13">
    <cfRule type="expression" dxfId="280" priority="7">
      <formula>I13=""</formula>
    </cfRule>
  </conditionalFormatting>
  <conditionalFormatting sqref="G17:J17">
    <cfRule type="expression" dxfId="279" priority="4">
      <formula>G17=""</formula>
    </cfRule>
  </conditionalFormatting>
  <conditionalFormatting sqref="G18:J18">
    <cfRule type="expression" dxfId="278" priority="3">
      <formula>G18=""</formula>
    </cfRule>
  </conditionalFormatting>
  <conditionalFormatting sqref="D17:D18">
    <cfRule type="expression" dxfId="27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abSelected="1" topLeftCell="A12" zoomScale="70" zoomScaleNormal="70" workbookViewId="0">
      <selection activeCell="J31" sqref="J31:J37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7" t="str">
        <f ca="1">+D8&amp;"_"&amp;D9&amp;"_"&amp;D10&amp;"_"&amp;D11&amp;"_"&amp;I8&amp;"_"&amp;YEAR(L4)&amp;"_"&amp;I11</f>
        <v>POR_X_CASTRO L2_L2_Normal_2019_15</v>
      </c>
      <c r="D4" s="57"/>
      <c r="E4" s="57"/>
      <c r="F4" s="57"/>
      <c r="G4" s="57"/>
      <c r="H4" s="57"/>
      <c r="I4" s="57"/>
      <c r="J4" s="57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6" t="s">
        <v>78</v>
      </c>
      <c r="E8" s="46"/>
      <c r="F8" s="18"/>
      <c r="G8" s="44" t="s">
        <v>42</v>
      </c>
      <c r="H8" s="44"/>
      <c r="I8" s="46" t="s">
        <v>92</v>
      </c>
      <c r="J8" s="46"/>
    </row>
    <row r="9" spans="1:12" x14ac:dyDescent="0.3">
      <c r="B9" s="44" t="s">
        <v>43</v>
      </c>
      <c r="C9" s="44"/>
      <c r="D9" s="46" t="s">
        <v>64</v>
      </c>
      <c r="E9" s="46"/>
      <c r="F9" s="18"/>
      <c r="G9" s="44" t="s">
        <v>44</v>
      </c>
      <c r="H9" s="44"/>
      <c r="I9" s="46"/>
      <c r="J9" s="46"/>
    </row>
    <row r="10" spans="1:12" x14ac:dyDescent="0.3">
      <c r="B10" s="44" t="s">
        <v>45</v>
      </c>
      <c r="C10" s="44"/>
      <c r="D10" s="46" t="str">
        <f>+TAPA!D14</f>
        <v>CASTRO L2</v>
      </c>
      <c r="E10" s="46"/>
      <c r="F10" s="18"/>
      <c r="G10" s="44" t="s">
        <v>46</v>
      </c>
      <c r="H10" s="44"/>
      <c r="I10" s="46" t="s">
        <v>65</v>
      </c>
      <c r="J10" s="46"/>
    </row>
    <row r="11" spans="1:12" x14ac:dyDescent="0.3">
      <c r="B11" s="44" t="s">
        <v>47</v>
      </c>
      <c r="C11" s="44"/>
      <c r="D11" s="46" t="s">
        <v>69</v>
      </c>
      <c r="E11" s="46"/>
      <c r="F11" s="18"/>
      <c r="G11" s="44" t="s">
        <v>48</v>
      </c>
      <c r="H11" s="44"/>
      <c r="I11" s="46">
        <f>+TAPA!I13</f>
        <v>15</v>
      </c>
      <c r="J11" s="46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43759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43759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1" t="s">
        <v>52</v>
      </c>
      <c r="C18" s="52"/>
      <c r="D18" s="53" t="s">
        <v>70</v>
      </c>
      <c r="E18" s="54"/>
      <c r="F18" s="54"/>
      <c r="G18" s="55"/>
      <c r="H18" s="13"/>
      <c r="I18" s="21" t="s">
        <v>53</v>
      </c>
      <c r="J18" s="29" t="s">
        <v>71</v>
      </c>
    </row>
    <row r="19" spans="2:12" x14ac:dyDescent="0.3">
      <c r="B19" s="51" t="s">
        <v>54</v>
      </c>
      <c r="C19" s="52"/>
      <c r="D19" s="53">
        <v>400055</v>
      </c>
      <c r="E19" s="54"/>
      <c r="F19" s="54"/>
      <c r="G19" s="55"/>
      <c r="H19" s="13"/>
      <c r="I19"/>
      <c r="J19"/>
    </row>
    <row r="20" spans="2:12" x14ac:dyDescent="0.3">
      <c r="B20" s="51" t="s">
        <v>55</v>
      </c>
      <c r="C20" s="52"/>
      <c r="D20" s="53" t="s">
        <v>70</v>
      </c>
      <c r="E20" s="54"/>
      <c r="F20" s="54"/>
      <c r="G20" s="55"/>
      <c r="H20" s="13"/>
      <c r="I20" s="21" t="s">
        <v>53</v>
      </c>
      <c r="J20" s="29" t="s">
        <v>71</v>
      </c>
    </row>
    <row r="21" spans="2:12" x14ac:dyDescent="0.3">
      <c r="B21" s="51" t="s">
        <v>56</v>
      </c>
      <c r="C21" s="52"/>
      <c r="D21" s="53" t="s">
        <v>73</v>
      </c>
      <c r="E21" s="54"/>
      <c r="F21" s="54"/>
      <c r="G21" s="55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0" t="s">
        <v>3</v>
      </c>
      <c r="F31" s="50"/>
      <c r="G31" s="50" t="s">
        <v>4</v>
      </c>
      <c r="H31" s="50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48" t="s">
        <v>79</v>
      </c>
      <c r="F32" s="49"/>
      <c r="G32" s="48" t="s">
        <v>80</v>
      </c>
      <c r="H32" s="49"/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8" t="s">
        <v>80</v>
      </c>
      <c r="F33" s="49"/>
      <c r="G33" s="48" t="s">
        <v>79</v>
      </c>
      <c r="H33" s="49"/>
      <c r="J33" s="23" t="s">
        <v>66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48" t="s">
        <v>83</v>
      </c>
      <c r="F34" s="49"/>
      <c r="G34" s="48" t="s">
        <v>84</v>
      </c>
      <c r="H34" s="49"/>
      <c r="J34" s="23" t="s">
        <v>66</v>
      </c>
    </row>
    <row r="35" spans="2:12" x14ac:dyDescent="0.3">
      <c r="B35" s="23">
        <v>3</v>
      </c>
      <c r="C35" s="23" t="s">
        <v>36</v>
      </c>
      <c r="D35" s="41">
        <v>6.88</v>
      </c>
      <c r="E35" s="48" t="s">
        <v>84</v>
      </c>
      <c r="F35" s="49"/>
      <c r="G35" s="48" t="s">
        <v>83</v>
      </c>
      <c r="H35" s="49"/>
      <c r="J35" s="23" t="s">
        <v>66</v>
      </c>
    </row>
    <row r="36" spans="2:12" x14ac:dyDescent="0.3">
      <c r="B36" s="23">
        <v>4</v>
      </c>
      <c r="C36" s="23" t="s">
        <v>37</v>
      </c>
      <c r="D36" s="41">
        <v>8.39</v>
      </c>
      <c r="E36" s="48" t="s">
        <v>85</v>
      </c>
      <c r="F36" s="49"/>
      <c r="G36" s="48" t="s">
        <v>86</v>
      </c>
      <c r="H36" s="49"/>
      <c r="J36" s="23" t="s">
        <v>66</v>
      </c>
    </row>
    <row r="37" spans="2:12" x14ac:dyDescent="0.3">
      <c r="B37" s="23">
        <v>4</v>
      </c>
      <c r="C37" s="23" t="s">
        <v>36</v>
      </c>
      <c r="D37" s="41">
        <v>8.66</v>
      </c>
      <c r="E37" s="48" t="s">
        <v>86</v>
      </c>
      <c r="F37" s="49"/>
      <c r="G37" s="48" t="s">
        <v>85</v>
      </c>
      <c r="H37" s="49"/>
      <c r="J37" s="23" t="s">
        <v>66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">
    <cfRule type="expression" dxfId="276" priority="160">
      <formula>D8=""</formula>
    </cfRule>
  </conditionalFormatting>
  <conditionalFormatting sqref="D10:E10">
    <cfRule type="expression" dxfId="275" priority="159">
      <formula>D10=""</formula>
    </cfRule>
  </conditionalFormatting>
  <conditionalFormatting sqref="D11:E11">
    <cfRule type="expression" dxfId="274" priority="158">
      <formula>D11=""</formula>
    </cfRule>
  </conditionalFormatting>
  <conditionalFormatting sqref="I8:J8">
    <cfRule type="expression" dxfId="273" priority="157">
      <formula>I8=""</formula>
    </cfRule>
  </conditionalFormatting>
  <conditionalFormatting sqref="D9:E9">
    <cfRule type="expression" dxfId="272" priority="156">
      <formula>D9=""</formula>
    </cfRule>
  </conditionalFormatting>
  <conditionalFormatting sqref="I9:J9">
    <cfRule type="expression" dxfId="271" priority="155">
      <formula>I9=""</formula>
    </cfRule>
  </conditionalFormatting>
  <conditionalFormatting sqref="I10:J10">
    <cfRule type="expression" dxfId="270" priority="154">
      <formula>I10=""</formula>
    </cfRule>
  </conditionalFormatting>
  <conditionalFormatting sqref="I11:J11">
    <cfRule type="expression" dxfId="269" priority="153">
      <formula>I11=""</formula>
    </cfRule>
  </conditionalFormatting>
  <conditionalFormatting sqref="D25">
    <cfRule type="expression" dxfId="268" priority="152">
      <formula>D25=""</formula>
    </cfRule>
  </conditionalFormatting>
  <conditionalFormatting sqref="D26">
    <cfRule type="expression" dxfId="267" priority="151">
      <formula>D26=""</formula>
    </cfRule>
  </conditionalFormatting>
  <conditionalFormatting sqref="D27">
    <cfRule type="expression" dxfId="266" priority="150">
      <formula>D27=""</formula>
    </cfRule>
  </conditionalFormatting>
  <conditionalFormatting sqref="J21">
    <cfRule type="expression" dxfId="265" priority="143">
      <formula>J21=""</formula>
    </cfRule>
  </conditionalFormatting>
  <conditionalFormatting sqref="D21:G21">
    <cfRule type="expression" dxfId="264" priority="139">
      <formula>D21=""</formula>
    </cfRule>
  </conditionalFormatting>
  <conditionalFormatting sqref="D13:D14">
    <cfRule type="expression" dxfId="263" priority="138">
      <formula>D13=""</formula>
    </cfRule>
  </conditionalFormatting>
  <conditionalFormatting sqref="D18:G18">
    <cfRule type="expression" dxfId="262" priority="117">
      <formula>D18=""</formula>
    </cfRule>
  </conditionalFormatting>
  <conditionalFormatting sqref="D19:G19">
    <cfRule type="expression" dxfId="261" priority="116">
      <formula>D19=""</formula>
    </cfRule>
  </conditionalFormatting>
  <conditionalFormatting sqref="D20:G20">
    <cfRule type="expression" dxfId="260" priority="115">
      <formula>D20=""</formula>
    </cfRule>
  </conditionalFormatting>
  <conditionalFormatting sqref="J18">
    <cfRule type="expression" dxfId="259" priority="114">
      <formula>J18=""</formula>
    </cfRule>
  </conditionalFormatting>
  <conditionalFormatting sqref="J20">
    <cfRule type="expression" dxfId="258" priority="113">
      <formula>J20=""</formula>
    </cfRule>
  </conditionalFormatting>
  <conditionalFormatting sqref="B32:C32">
    <cfRule type="expression" dxfId="257" priority="38">
      <formula>B32=""</formula>
    </cfRule>
  </conditionalFormatting>
  <conditionalFormatting sqref="J32">
    <cfRule type="expression" dxfId="256" priority="37">
      <formula>J32=""</formula>
    </cfRule>
  </conditionalFormatting>
  <conditionalFormatting sqref="E32">
    <cfRule type="expression" dxfId="255" priority="36">
      <formula>E32=""</formula>
    </cfRule>
  </conditionalFormatting>
  <conditionalFormatting sqref="G32">
    <cfRule type="expression" dxfId="254" priority="35">
      <formula>G32=""</formula>
    </cfRule>
  </conditionalFormatting>
  <conditionalFormatting sqref="B33:C33">
    <cfRule type="expression" dxfId="253" priority="34">
      <formula>B33=""</formula>
    </cfRule>
  </conditionalFormatting>
  <conditionalFormatting sqref="J33">
    <cfRule type="expression" dxfId="252" priority="33">
      <formula>J33=""</formula>
    </cfRule>
  </conditionalFormatting>
  <conditionalFormatting sqref="E33">
    <cfRule type="expression" dxfId="251" priority="32">
      <formula>E33=""</formula>
    </cfRule>
  </conditionalFormatting>
  <conditionalFormatting sqref="G33">
    <cfRule type="expression" dxfId="250" priority="31">
      <formula>G33=""</formula>
    </cfRule>
  </conditionalFormatting>
  <conditionalFormatting sqref="D32">
    <cfRule type="expression" dxfId="249" priority="30">
      <formula>D32=""</formula>
    </cfRule>
  </conditionalFormatting>
  <conditionalFormatting sqref="D33">
    <cfRule type="expression" dxfId="248" priority="29">
      <formula>D33=""</formula>
    </cfRule>
  </conditionalFormatting>
  <conditionalFormatting sqref="B34:C34">
    <cfRule type="expression" dxfId="246" priority="27">
      <formula>B34=""</formula>
    </cfRule>
  </conditionalFormatting>
  <conditionalFormatting sqref="J34">
    <cfRule type="expression" dxfId="245" priority="26">
      <formula>J34=""</formula>
    </cfRule>
  </conditionalFormatting>
  <conditionalFormatting sqref="E34">
    <cfRule type="expression" dxfId="244" priority="25">
      <formula>E34=""</formula>
    </cfRule>
  </conditionalFormatting>
  <conditionalFormatting sqref="G34">
    <cfRule type="expression" dxfId="243" priority="24">
      <formula>G34=""</formula>
    </cfRule>
  </conditionalFormatting>
  <conditionalFormatting sqref="B35:C35">
    <cfRule type="expression" dxfId="242" priority="23">
      <formula>B35=""</formula>
    </cfRule>
  </conditionalFormatting>
  <conditionalFormatting sqref="J35">
    <cfRule type="expression" dxfId="241" priority="22">
      <formula>J35=""</formula>
    </cfRule>
  </conditionalFormatting>
  <conditionalFormatting sqref="E35">
    <cfRule type="expression" dxfId="240" priority="21">
      <formula>E35=""</formula>
    </cfRule>
  </conditionalFormatting>
  <conditionalFormatting sqref="G35">
    <cfRule type="expression" dxfId="239" priority="20">
      <formula>G35=""</formula>
    </cfRule>
  </conditionalFormatting>
  <conditionalFormatting sqref="B36:C36">
    <cfRule type="expression" dxfId="238" priority="19">
      <formula>B36=""</formula>
    </cfRule>
  </conditionalFormatting>
  <conditionalFormatting sqref="J36">
    <cfRule type="expression" dxfId="237" priority="18">
      <formula>J36=""</formula>
    </cfRule>
  </conditionalFormatting>
  <conditionalFormatting sqref="E36">
    <cfRule type="expression" dxfId="236" priority="17">
      <formula>E36=""</formula>
    </cfRule>
  </conditionalFormatting>
  <conditionalFormatting sqref="G36">
    <cfRule type="expression" dxfId="235" priority="16">
      <formula>G36=""</formula>
    </cfRule>
  </conditionalFormatting>
  <conditionalFormatting sqref="B37:C37">
    <cfRule type="expression" dxfId="234" priority="15">
      <formula>B37=""</formula>
    </cfRule>
  </conditionalFormatting>
  <conditionalFormatting sqref="J37">
    <cfRule type="expression" dxfId="233" priority="14">
      <formula>J37=""</formula>
    </cfRule>
  </conditionalFormatting>
  <conditionalFormatting sqref="E37">
    <cfRule type="expression" dxfId="232" priority="13">
      <formula>E37=""</formula>
    </cfRule>
  </conditionalFormatting>
  <conditionalFormatting sqref="G37">
    <cfRule type="expression" dxfId="231" priority="12">
      <formula>G37=""</formula>
    </cfRule>
  </conditionalFormatting>
  <conditionalFormatting sqref="D36">
    <cfRule type="expression" dxfId="230" priority="11">
      <formula>D36=""</formula>
    </cfRule>
  </conditionalFormatting>
  <conditionalFormatting sqref="D37">
    <cfRule type="expression" dxfId="229" priority="10">
      <formula>D37=""</formula>
    </cfRule>
  </conditionalFormatting>
  <conditionalFormatting sqref="D35">
    <cfRule type="expression" dxfId="227" priority="8">
      <formula>D35=""</formula>
    </cfRule>
  </conditionalFormatting>
  <conditionalFormatting sqref="D34">
    <cfRule type="expression" dxfId="226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0" zoomScale="70" zoomScaleNormal="70" workbookViewId="0">
      <selection activeCell="B11" sqref="B11:E36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8" t="str">
        <f>"PROGRAMA DE OPERACIÓN DEL SERVICIO ("&amp;B7&amp;" - "&amp;C7&amp;")"</f>
        <v>PROGRAMA DE OPERACIÓN DEL SERVICIO (2 - Ida)</v>
      </c>
      <c r="C2" s="58"/>
      <c r="D2" s="58"/>
      <c r="E2" s="58"/>
      <c r="F2" s="58"/>
      <c r="G2" s="58"/>
      <c r="I2" s="39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92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v>43759</v>
      </c>
      <c r="E11" s="61"/>
    </row>
    <row r="12" spans="2:9" ht="30" x14ac:dyDescent="0.25">
      <c r="B12" s="59"/>
      <c r="C12" s="59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82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225" priority="5">
      <formula>D7=""</formula>
    </cfRule>
  </conditionalFormatting>
  <conditionalFormatting sqref="E7">
    <cfRule type="expression" dxfId="224" priority="4">
      <formula>E7=""</formula>
    </cfRule>
  </conditionalFormatting>
  <conditionalFormatting sqref="C7">
    <cfRule type="expression" dxfId="223" priority="3">
      <formula>C7=""</formula>
    </cfRule>
  </conditionalFormatting>
  <conditionalFormatting sqref="B7">
    <cfRule type="expression" dxfId="222" priority="2">
      <formula>B7=""</formula>
    </cfRule>
  </conditionalFormatting>
  <conditionalFormatting sqref="F7">
    <cfRule type="expression" dxfId="22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10" zoomScale="70" zoomScaleNormal="70" workbookViewId="0">
      <selection activeCell="B11" sqref="B11:E36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8" t="str">
        <f>"PROGRAMA DE OPERACIÓN DEL SERVICIO ("&amp;B7&amp;" - "&amp;C7&amp;")"</f>
        <v>PROGRAMA DE OPERACIÓN DEL SERVICIO (2 - Regreso)</v>
      </c>
      <c r="C2" s="58"/>
      <c r="D2" s="58"/>
      <c r="E2" s="58"/>
      <c r="F2" s="58"/>
      <c r="G2" s="58"/>
      <c r="I2" s="58"/>
      <c r="J2" s="58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92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9" t="s">
        <v>7</v>
      </c>
      <c r="C11" s="59" t="s">
        <v>8</v>
      </c>
      <c r="D11" s="60">
        <v>43759</v>
      </c>
      <c r="E11" s="61"/>
    </row>
    <row r="12" spans="2:10" ht="30" x14ac:dyDescent="0.25">
      <c r="B12" s="59"/>
      <c r="C12" s="59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88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220" priority="5">
      <formula>D7=""</formula>
    </cfRule>
  </conditionalFormatting>
  <conditionalFormatting sqref="E7">
    <cfRule type="expression" dxfId="219" priority="4">
      <formula>E7=""</formula>
    </cfRule>
  </conditionalFormatting>
  <conditionalFormatting sqref="C7">
    <cfRule type="expression" dxfId="218" priority="3">
      <formula>C7=""</formula>
    </cfRule>
  </conditionalFormatting>
  <conditionalFormatting sqref="B7">
    <cfRule type="expression" dxfId="217" priority="2">
      <formula>B7=""</formula>
    </cfRule>
  </conditionalFormatting>
  <conditionalFormatting sqref="F7">
    <cfRule type="expression" dxfId="21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10" zoomScale="70" zoomScaleNormal="70" workbookViewId="0">
      <selection activeCell="B11" sqref="B11:E3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8" t="str">
        <f>"PROGRAMA DE OPERACIÓN DEL SERVICIO ("&amp;B7&amp;" - "&amp;C7&amp;")"</f>
        <v>PROGRAMA DE OPERACIÓN DEL SERVICIO (3 - Ida)</v>
      </c>
      <c r="C2" s="58"/>
      <c r="D2" s="58"/>
      <c r="E2" s="58"/>
      <c r="F2" s="58"/>
      <c r="G2" s="58"/>
      <c r="H2" s="58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83</v>
      </c>
      <c r="E7" s="4" t="s">
        <v>84</v>
      </c>
      <c r="F7" s="4" t="s">
        <v>92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9" t="s">
        <v>7</v>
      </c>
      <c r="C11" s="59" t="s">
        <v>8</v>
      </c>
      <c r="D11" s="60">
        <v>43759</v>
      </c>
      <c r="E11" s="61"/>
      <c r="J11" s="61" t="s">
        <v>91</v>
      </c>
      <c r="K11" s="61"/>
      <c r="L11" s="61" t="s">
        <v>90</v>
      </c>
      <c r="M11" s="61"/>
      <c r="N11" s="61" t="s">
        <v>89</v>
      </c>
      <c r="O11" s="61"/>
    </row>
    <row r="12" spans="2:15" ht="30" x14ac:dyDescent="0.25">
      <c r="B12" s="59"/>
      <c r="C12" s="59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87</v>
      </c>
      <c r="K13" s="8"/>
      <c r="L13" s="8" t="s">
        <v>87</v>
      </c>
      <c r="M13" s="8"/>
      <c r="N13" s="8" t="s">
        <v>87</v>
      </c>
      <c r="O13" s="8"/>
    </row>
    <row r="14" spans="2:15" ht="15.75" x14ac:dyDescent="0.25">
      <c r="B14" s="9">
        <v>1</v>
      </c>
      <c r="C14" s="40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87</v>
      </c>
      <c r="K14" s="10"/>
      <c r="L14" s="10" t="s">
        <v>87</v>
      </c>
      <c r="M14" s="10"/>
      <c r="N14" s="10" t="s">
        <v>87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87</v>
      </c>
      <c r="K15" s="8"/>
      <c r="L15" s="8" t="s">
        <v>87</v>
      </c>
      <c r="M15" s="8"/>
      <c r="N15" s="8" t="s">
        <v>87</v>
      </c>
      <c r="O15" s="8"/>
    </row>
    <row r="16" spans="2:15" ht="15.75" x14ac:dyDescent="0.25">
      <c r="B16" s="9">
        <v>3</v>
      </c>
      <c r="C16" s="40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87</v>
      </c>
      <c r="K16" s="10"/>
      <c r="L16" s="10" t="s">
        <v>87</v>
      </c>
      <c r="M16" s="10"/>
      <c r="N16" s="10" t="s">
        <v>87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87</v>
      </c>
      <c r="K17" s="8"/>
      <c r="L17" s="8" t="s">
        <v>87</v>
      </c>
      <c r="M17" s="8"/>
      <c r="N17" s="8" t="s">
        <v>87</v>
      </c>
      <c r="O17" s="8"/>
    </row>
    <row r="18" spans="2:15" ht="15.75" x14ac:dyDescent="0.25">
      <c r="B18" s="9">
        <v>5</v>
      </c>
      <c r="C18" s="40" t="s">
        <v>16</v>
      </c>
      <c r="D18" s="10"/>
      <c r="E18" s="10"/>
      <c r="J18" s="10" t="s">
        <v>87</v>
      </c>
      <c r="K18" s="10"/>
      <c r="L18" s="10" t="s">
        <v>87</v>
      </c>
      <c r="M18" s="10"/>
      <c r="N18" s="10" t="s">
        <v>87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87</v>
      </c>
      <c r="K19" s="8"/>
      <c r="L19" s="8" t="s">
        <v>87</v>
      </c>
      <c r="M19" s="8"/>
      <c r="N19" s="8" t="s">
        <v>87</v>
      </c>
      <c r="O19" s="8"/>
    </row>
    <row r="20" spans="2:15" ht="15.75" x14ac:dyDescent="0.25">
      <c r="B20" s="9">
        <v>7</v>
      </c>
      <c r="C20" s="40" t="s">
        <v>18</v>
      </c>
      <c r="D20" s="10"/>
      <c r="E20" s="10"/>
      <c r="J20" s="10" t="s">
        <v>88</v>
      </c>
      <c r="K20" s="10">
        <v>4</v>
      </c>
      <c r="L20" s="10" t="s">
        <v>87</v>
      </c>
      <c r="M20" s="10"/>
      <c r="N20" s="10" t="s">
        <v>87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81</v>
      </c>
      <c r="K21" s="8">
        <v>4</v>
      </c>
      <c r="L21" s="8" t="s">
        <v>88</v>
      </c>
      <c r="M21" s="8">
        <v>2</v>
      </c>
      <c r="N21" s="8" t="s">
        <v>87</v>
      </c>
      <c r="O21" s="8"/>
    </row>
    <row r="22" spans="2:15" ht="15.75" x14ac:dyDescent="0.25">
      <c r="B22" s="9">
        <v>9</v>
      </c>
      <c r="C22" s="40" t="s">
        <v>20</v>
      </c>
      <c r="D22" s="10"/>
      <c r="E22" s="10"/>
      <c r="J22" s="10" t="s">
        <v>81</v>
      </c>
      <c r="K22" s="10">
        <v>4</v>
      </c>
      <c r="L22" s="10" t="s">
        <v>88</v>
      </c>
      <c r="M22" s="10">
        <v>3</v>
      </c>
      <c r="N22" s="10" t="s">
        <v>88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81</v>
      </c>
      <c r="K23" s="8">
        <v>4</v>
      </c>
      <c r="L23" s="8" t="s">
        <v>81</v>
      </c>
      <c r="M23" s="8">
        <v>3</v>
      </c>
      <c r="N23" s="8" t="s">
        <v>88</v>
      </c>
      <c r="O23" s="8">
        <v>3</v>
      </c>
    </row>
    <row r="24" spans="2:15" ht="15.75" x14ac:dyDescent="0.25">
      <c r="B24" s="9">
        <v>11</v>
      </c>
      <c r="C24" s="40" t="s">
        <v>22</v>
      </c>
      <c r="D24" s="10"/>
      <c r="E24" s="10"/>
      <c r="J24" s="10" t="s">
        <v>81</v>
      </c>
      <c r="K24" s="10">
        <v>4</v>
      </c>
      <c r="L24" s="10" t="s">
        <v>81</v>
      </c>
      <c r="M24" s="10">
        <v>3</v>
      </c>
      <c r="N24" s="10" t="s">
        <v>88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82</v>
      </c>
      <c r="K25" s="8">
        <v>4</v>
      </c>
      <c r="L25" s="8" t="s">
        <v>81</v>
      </c>
      <c r="M25" s="8">
        <v>3</v>
      </c>
      <c r="N25" s="8" t="s">
        <v>81</v>
      </c>
      <c r="O25" s="8">
        <v>3</v>
      </c>
    </row>
    <row r="26" spans="2:15" ht="15.75" x14ac:dyDescent="0.25">
      <c r="B26" s="9">
        <v>13</v>
      </c>
      <c r="C26" s="40" t="s">
        <v>24</v>
      </c>
      <c r="D26" s="10" t="s">
        <v>82</v>
      </c>
      <c r="E26" s="10">
        <v>0</v>
      </c>
      <c r="J26" s="10" t="s">
        <v>82</v>
      </c>
      <c r="K26" s="10">
        <v>4</v>
      </c>
      <c r="L26" s="10" t="s">
        <v>81</v>
      </c>
      <c r="M26" s="10">
        <v>3</v>
      </c>
      <c r="N26" s="10" t="s">
        <v>81</v>
      </c>
      <c r="O26" s="10">
        <v>3</v>
      </c>
    </row>
    <row r="27" spans="2:15" ht="15.75" x14ac:dyDescent="0.25">
      <c r="B27" s="6">
        <v>14</v>
      </c>
      <c r="C27" s="7" t="s">
        <v>25</v>
      </c>
      <c r="D27" s="8" t="s">
        <v>82</v>
      </c>
      <c r="E27" s="8">
        <v>0</v>
      </c>
      <c r="J27" s="8" t="s">
        <v>82</v>
      </c>
      <c r="K27" s="8">
        <v>4</v>
      </c>
      <c r="L27" s="8" t="s">
        <v>82</v>
      </c>
      <c r="M27" s="8">
        <v>3</v>
      </c>
      <c r="N27" s="8" t="s">
        <v>82</v>
      </c>
      <c r="O27" s="8">
        <v>3</v>
      </c>
    </row>
    <row r="28" spans="2:15" ht="15.75" x14ac:dyDescent="0.25">
      <c r="B28" s="9">
        <v>15</v>
      </c>
      <c r="C28" s="40" t="s">
        <v>26</v>
      </c>
      <c r="D28" s="10" t="s">
        <v>82</v>
      </c>
      <c r="E28" s="10">
        <v>0</v>
      </c>
      <c r="J28" s="10" t="s">
        <v>82</v>
      </c>
      <c r="K28" s="10">
        <v>4</v>
      </c>
      <c r="L28" s="10" t="s">
        <v>82</v>
      </c>
      <c r="M28" s="10">
        <v>3</v>
      </c>
      <c r="N28" s="10" t="s">
        <v>82</v>
      </c>
      <c r="O28" s="10">
        <v>3</v>
      </c>
    </row>
    <row r="29" spans="2:15" ht="15.75" x14ac:dyDescent="0.25">
      <c r="B29" s="6">
        <v>16</v>
      </c>
      <c r="C29" s="7" t="s">
        <v>27</v>
      </c>
      <c r="D29" s="8" t="s">
        <v>81</v>
      </c>
      <c r="E29" s="8">
        <v>0</v>
      </c>
      <c r="J29" s="8" t="s">
        <v>81</v>
      </c>
      <c r="K29" s="8">
        <v>4</v>
      </c>
      <c r="L29" s="8" t="s">
        <v>82</v>
      </c>
      <c r="M29" s="8">
        <v>3</v>
      </c>
      <c r="N29" s="8" t="s">
        <v>82</v>
      </c>
      <c r="O29" s="8">
        <v>3</v>
      </c>
    </row>
    <row r="30" spans="2:15" ht="15.75" x14ac:dyDescent="0.25">
      <c r="B30" s="9">
        <v>17</v>
      </c>
      <c r="C30" s="40" t="s">
        <v>28</v>
      </c>
      <c r="D30" s="10" t="s">
        <v>81</v>
      </c>
      <c r="E30" s="10">
        <v>0</v>
      </c>
      <c r="J30" s="10" t="s">
        <v>81</v>
      </c>
      <c r="K30" s="10">
        <v>4</v>
      </c>
      <c r="L30" s="10" t="s">
        <v>82</v>
      </c>
      <c r="M30" s="10">
        <v>3</v>
      </c>
      <c r="N30" s="10" t="s">
        <v>82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88</v>
      </c>
      <c r="E31" s="8">
        <v>0</v>
      </c>
      <c r="J31" s="8" t="s">
        <v>81</v>
      </c>
      <c r="K31" s="8">
        <v>4</v>
      </c>
      <c r="L31" s="8" t="s">
        <v>88</v>
      </c>
      <c r="M31" s="8">
        <v>3</v>
      </c>
      <c r="N31" s="8" t="s">
        <v>88</v>
      </c>
      <c r="O31" s="8">
        <v>3</v>
      </c>
    </row>
    <row r="32" spans="2:15" ht="15.75" x14ac:dyDescent="0.25">
      <c r="B32" s="9">
        <v>19</v>
      </c>
      <c r="C32" s="40" t="s">
        <v>30</v>
      </c>
      <c r="D32" s="10" t="s">
        <v>88</v>
      </c>
      <c r="E32" s="10">
        <v>0</v>
      </c>
      <c r="J32" s="10" t="s">
        <v>88</v>
      </c>
      <c r="K32" s="10">
        <v>4</v>
      </c>
      <c r="L32" s="10" t="s">
        <v>88</v>
      </c>
      <c r="M32" s="10">
        <v>2</v>
      </c>
      <c r="N32" s="10" t="s">
        <v>88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88</v>
      </c>
      <c r="E33" s="8">
        <v>0</v>
      </c>
      <c r="J33" s="8" t="s">
        <v>88</v>
      </c>
      <c r="K33" s="8">
        <v>2</v>
      </c>
      <c r="L33" s="8" t="s">
        <v>87</v>
      </c>
      <c r="M33" s="8"/>
      <c r="N33" s="8" t="s">
        <v>87</v>
      </c>
      <c r="O33" s="8"/>
    </row>
    <row r="34" spans="2:15" ht="15.75" x14ac:dyDescent="0.25">
      <c r="B34" s="9">
        <v>21</v>
      </c>
      <c r="C34" s="40" t="s">
        <v>32</v>
      </c>
      <c r="D34" s="10"/>
      <c r="E34" s="10"/>
      <c r="J34" s="10" t="s">
        <v>87</v>
      </c>
      <c r="K34" s="10"/>
      <c r="L34" s="10" t="s">
        <v>87</v>
      </c>
      <c r="M34" s="10"/>
      <c r="N34" s="10" t="s">
        <v>87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87</v>
      </c>
      <c r="K35" s="8"/>
      <c r="L35" s="8" t="s">
        <v>87</v>
      </c>
      <c r="M35" s="8"/>
      <c r="N35" s="8" t="s">
        <v>87</v>
      </c>
      <c r="O35" s="8"/>
    </row>
    <row r="36" spans="2:15" ht="15.75" x14ac:dyDescent="0.25">
      <c r="B36" s="9">
        <v>23</v>
      </c>
      <c r="C36" s="40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87</v>
      </c>
      <c r="K36" s="10"/>
      <c r="L36" s="10" t="s">
        <v>87</v>
      </c>
      <c r="M36" s="10"/>
      <c r="N36" s="10" t="s">
        <v>87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2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J13">
    <cfRule type="cellIs" dxfId="210" priority="50" operator="notEqual">
      <formula>D13</formula>
    </cfRule>
  </conditionalFormatting>
  <conditionalFormatting sqref="K13:O13">
    <cfRule type="cellIs" dxfId="209" priority="49" operator="notEqual">
      <formula>E13</formula>
    </cfRule>
  </conditionalFormatting>
  <conditionalFormatting sqref="J15">
    <cfRule type="cellIs" dxfId="208" priority="48" operator="notEqual">
      <formula>D15</formula>
    </cfRule>
  </conditionalFormatting>
  <conditionalFormatting sqref="K15:O15">
    <cfRule type="cellIs" dxfId="207" priority="47" operator="notEqual">
      <formula>E15</formula>
    </cfRule>
  </conditionalFormatting>
  <conditionalFormatting sqref="J17">
    <cfRule type="cellIs" dxfId="206" priority="46" operator="notEqual">
      <formula>D17</formula>
    </cfRule>
  </conditionalFormatting>
  <conditionalFormatting sqref="K17:O17">
    <cfRule type="cellIs" dxfId="205" priority="45" operator="notEqual">
      <formula>E17</formula>
    </cfRule>
  </conditionalFormatting>
  <conditionalFormatting sqref="J19">
    <cfRule type="cellIs" dxfId="204" priority="44" operator="notEqual">
      <formula>D19</formula>
    </cfRule>
  </conditionalFormatting>
  <conditionalFormatting sqref="K19:O19">
    <cfRule type="cellIs" dxfId="203" priority="43" operator="notEqual">
      <formula>E19</formula>
    </cfRule>
  </conditionalFormatting>
  <conditionalFormatting sqref="J21">
    <cfRule type="cellIs" dxfId="202" priority="42" operator="notEqual">
      <formula>D21</formula>
    </cfRule>
  </conditionalFormatting>
  <conditionalFormatting sqref="K21:O21">
    <cfRule type="cellIs" dxfId="201" priority="41" operator="notEqual">
      <formula>E21</formula>
    </cfRule>
  </conditionalFormatting>
  <conditionalFormatting sqref="J23">
    <cfRule type="cellIs" dxfId="200" priority="40" operator="notEqual">
      <formula>D23</formula>
    </cfRule>
  </conditionalFormatting>
  <conditionalFormatting sqref="K23:O23">
    <cfRule type="cellIs" dxfId="199" priority="39" operator="notEqual">
      <formula>E23</formula>
    </cfRule>
  </conditionalFormatting>
  <conditionalFormatting sqref="J25">
    <cfRule type="cellIs" dxfId="198" priority="38" operator="notEqual">
      <formula>D25</formula>
    </cfRule>
  </conditionalFormatting>
  <conditionalFormatting sqref="K25:O25">
    <cfRule type="cellIs" dxfId="197" priority="37" operator="notEqual">
      <formula>E25</formula>
    </cfRule>
  </conditionalFormatting>
  <conditionalFormatting sqref="J27">
    <cfRule type="cellIs" dxfId="196" priority="36" operator="notEqual">
      <formula>D27</formula>
    </cfRule>
  </conditionalFormatting>
  <conditionalFormatting sqref="K27:O27">
    <cfRule type="cellIs" dxfId="195" priority="35" operator="notEqual">
      <formula>E27</formula>
    </cfRule>
  </conditionalFormatting>
  <conditionalFormatting sqref="J29">
    <cfRule type="cellIs" dxfId="194" priority="34" operator="notEqual">
      <formula>D29</formula>
    </cfRule>
  </conditionalFormatting>
  <conditionalFormatting sqref="K29:O29">
    <cfRule type="cellIs" dxfId="193" priority="33" operator="notEqual">
      <formula>E29</formula>
    </cfRule>
  </conditionalFormatting>
  <conditionalFormatting sqref="J31">
    <cfRule type="cellIs" dxfId="192" priority="32" operator="notEqual">
      <formula>D31</formula>
    </cfRule>
  </conditionalFormatting>
  <conditionalFormatting sqref="K31:O31">
    <cfRule type="cellIs" dxfId="191" priority="31" operator="notEqual">
      <formula>E31</formula>
    </cfRule>
  </conditionalFormatting>
  <conditionalFormatting sqref="J33">
    <cfRule type="cellIs" dxfId="190" priority="30" operator="notEqual">
      <formula>D33</formula>
    </cfRule>
  </conditionalFormatting>
  <conditionalFormatting sqref="K33:O33">
    <cfRule type="cellIs" dxfId="189" priority="29" operator="notEqual">
      <formula>E33</formula>
    </cfRule>
  </conditionalFormatting>
  <conditionalFormatting sqref="J35">
    <cfRule type="cellIs" dxfId="188" priority="28" operator="notEqual">
      <formula>D35</formula>
    </cfRule>
  </conditionalFormatting>
  <conditionalFormatting sqref="K35:O35">
    <cfRule type="cellIs" dxfId="187" priority="27" operator="notEqual">
      <formula>E35</formula>
    </cfRule>
  </conditionalFormatting>
  <conditionalFormatting sqref="J37">
    <cfRule type="cellIs" dxfId="186" priority="26" operator="notEqual">
      <formula>D37</formula>
    </cfRule>
  </conditionalFormatting>
  <conditionalFormatting sqref="K37:O37">
    <cfRule type="cellIs" dxfId="185" priority="25" operator="notEqual">
      <formula>E37</formula>
    </cfRule>
  </conditionalFormatting>
  <conditionalFormatting sqref="J14">
    <cfRule type="cellIs" dxfId="184" priority="24" operator="notEqual">
      <formula>D14</formula>
    </cfRule>
  </conditionalFormatting>
  <conditionalFormatting sqref="K14:O14">
    <cfRule type="cellIs" dxfId="183" priority="23" operator="notEqual">
      <formula>E14</formula>
    </cfRule>
  </conditionalFormatting>
  <conditionalFormatting sqref="J16">
    <cfRule type="cellIs" dxfId="182" priority="22" operator="notEqual">
      <formula>D16</formula>
    </cfRule>
  </conditionalFormatting>
  <conditionalFormatting sqref="K16:O16">
    <cfRule type="cellIs" dxfId="181" priority="21" operator="notEqual">
      <formula>E16</formula>
    </cfRule>
  </conditionalFormatting>
  <conditionalFormatting sqref="J18">
    <cfRule type="cellIs" dxfId="180" priority="20" operator="notEqual">
      <formula>D18</formula>
    </cfRule>
  </conditionalFormatting>
  <conditionalFormatting sqref="K18:O18">
    <cfRule type="cellIs" dxfId="179" priority="19" operator="notEqual">
      <formula>E18</formula>
    </cfRule>
  </conditionalFormatting>
  <conditionalFormatting sqref="J20">
    <cfRule type="cellIs" dxfId="178" priority="18" operator="notEqual">
      <formula>D20</formula>
    </cfRule>
  </conditionalFormatting>
  <conditionalFormatting sqref="K20:O20">
    <cfRule type="cellIs" dxfId="177" priority="17" operator="notEqual">
      <formula>E20</formula>
    </cfRule>
  </conditionalFormatting>
  <conditionalFormatting sqref="J22">
    <cfRule type="cellIs" dxfId="176" priority="16" operator="notEqual">
      <formula>D22</formula>
    </cfRule>
  </conditionalFormatting>
  <conditionalFormatting sqref="K22:O22">
    <cfRule type="cellIs" dxfId="175" priority="15" operator="notEqual">
      <formula>E22</formula>
    </cfRule>
  </conditionalFormatting>
  <conditionalFormatting sqref="J24">
    <cfRule type="cellIs" dxfId="174" priority="14" operator="notEqual">
      <formula>D24</formula>
    </cfRule>
  </conditionalFormatting>
  <conditionalFormatting sqref="K24:O24">
    <cfRule type="cellIs" dxfId="173" priority="13" operator="notEqual">
      <formula>E24</formula>
    </cfRule>
  </conditionalFormatting>
  <conditionalFormatting sqref="J26">
    <cfRule type="cellIs" dxfId="172" priority="12" operator="notEqual">
      <formula>D26</formula>
    </cfRule>
  </conditionalFormatting>
  <conditionalFormatting sqref="K26:O26">
    <cfRule type="cellIs" dxfId="171" priority="11" operator="notEqual">
      <formula>E26</formula>
    </cfRule>
  </conditionalFormatting>
  <conditionalFormatting sqref="J28">
    <cfRule type="cellIs" dxfId="170" priority="10" operator="notEqual">
      <formula>D28</formula>
    </cfRule>
  </conditionalFormatting>
  <conditionalFormatting sqref="K28:O28">
    <cfRule type="cellIs" dxfId="169" priority="9" operator="notEqual">
      <formula>E28</formula>
    </cfRule>
  </conditionalFormatting>
  <conditionalFormatting sqref="J30">
    <cfRule type="cellIs" dxfId="168" priority="8" operator="notEqual">
      <formula>D30</formula>
    </cfRule>
  </conditionalFormatting>
  <conditionalFormatting sqref="K30:O30">
    <cfRule type="cellIs" dxfId="167" priority="7" operator="notEqual">
      <formula>E30</formula>
    </cfRule>
  </conditionalFormatting>
  <conditionalFormatting sqref="J32">
    <cfRule type="cellIs" dxfId="166" priority="6" operator="notEqual">
      <formula>D32</formula>
    </cfRule>
  </conditionalFormatting>
  <conditionalFormatting sqref="K32:O32">
    <cfRule type="cellIs" dxfId="165" priority="5" operator="notEqual">
      <formula>E32</formula>
    </cfRule>
  </conditionalFormatting>
  <conditionalFormatting sqref="J34">
    <cfRule type="cellIs" dxfId="164" priority="4" operator="notEqual">
      <formula>D34</formula>
    </cfRule>
  </conditionalFormatting>
  <conditionalFormatting sqref="K34:O34">
    <cfRule type="cellIs" dxfId="163" priority="3" operator="notEqual">
      <formula>E34</formula>
    </cfRule>
  </conditionalFormatting>
  <conditionalFormatting sqref="J36">
    <cfRule type="cellIs" dxfId="162" priority="2" operator="notEqual">
      <formula>D36</formula>
    </cfRule>
  </conditionalFormatting>
  <conditionalFormatting sqref="K36:O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8" zoomScale="70" zoomScaleNormal="70" workbookViewId="0">
      <selection activeCell="B11" sqref="B11:E3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(3 -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84</v>
      </c>
      <c r="E7" s="4" t="s">
        <v>83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43759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88</v>
      </c>
      <c r="L20" s="10">
        <v>3</v>
      </c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81</v>
      </c>
      <c r="L21" s="8">
        <v>4</v>
      </c>
      <c r="M21" s="8" t="s">
        <v>88</v>
      </c>
      <c r="N21" s="8">
        <v>2</v>
      </c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4</v>
      </c>
      <c r="M22" s="10" t="s">
        <v>88</v>
      </c>
      <c r="N22" s="10">
        <v>3</v>
      </c>
      <c r="O22" s="10" t="s">
        <v>88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4</v>
      </c>
      <c r="M23" s="8" t="s">
        <v>81</v>
      </c>
      <c r="N23" s="8">
        <v>3</v>
      </c>
      <c r="O23" s="8" t="s">
        <v>88</v>
      </c>
      <c r="P23" s="8">
        <v>3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4</v>
      </c>
      <c r="M24" s="10" t="s">
        <v>81</v>
      </c>
      <c r="N24" s="10">
        <v>3</v>
      </c>
      <c r="O24" s="10" t="s">
        <v>88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4</v>
      </c>
      <c r="M25" s="8" t="s">
        <v>81</v>
      </c>
      <c r="N25" s="8">
        <v>3</v>
      </c>
      <c r="O25" s="8" t="s">
        <v>81</v>
      </c>
      <c r="P25" s="8">
        <v>3</v>
      </c>
    </row>
    <row r="26" spans="2:16" ht="15.75" x14ac:dyDescent="0.25">
      <c r="B26" s="9">
        <v>13</v>
      </c>
      <c r="C26" s="40" t="s">
        <v>24</v>
      </c>
      <c r="D26" s="10" t="s">
        <v>82</v>
      </c>
      <c r="E26" s="10">
        <v>0</v>
      </c>
      <c r="K26" s="10" t="s">
        <v>82</v>
      </c>
      <c r="L26" s="10">
        <v>4</v>
      </c>
      <c r="M26" s="10" t="s">
        <v>81</v>
      </c>
      <c r="N26" s="10">
        <v>3</v>
      </c>
      <c r="O26" s="10" t="s">
        <v>81</v>
      </c>
      <c r="P26" s="10">
        <v>3</v>
      </c>
    </row>
    <row r="27" spans="2:16" ht="15.75" x14ac:dyDescent="0.25">
      <c r="B27" s="6">
        <v>14</v>
      </c>
      <c r="C27" s="7" t="s">
        <v>25</v>
      </c>
      <c r="D27" s="8" t="s">
        <v>82</v>
      </c>
      <c r="E27" s="8">
        <v>0</v>
      </c>
      <c r="K27" s="8" t="s">
        <v>82</v>
      </c>
      <c r="L27" s="8">
        <v>4</v>
      </c>
      <c r="M27" s="8" t="s">
        <v>82</v>
      </c>
      <c r="N27" s="8">
        <v>3</v>
      </c>
      <c r="O27" s="8" t="s">
        <v>82</v>
      </c>
      <c r="P27" s="8">
        <v>3</v>
      </c>
    </row>
    <row r="28" spans="2:16" ht="15.75" x14ac:dyDescent="0.25">
      <c r="B28" s="9">
        <v>15</v>
      </c>
      <c r="C28" s="40" t="s">
        <v>26</v>
      </c>
      <c r="D28" s="10" t="s">
        <v>82</v>
      </c>
      <c r="E28" s="10">
        <v>0</v>
      </c>
      <c r="K28" s="10" t="s">
        <v>82</v>
      </c>
      <c r="L28" s="10">
        <v>4</v>
      </c>
      <c r="M28" s="10" t="s">
        <v>82</v>
      </c>
      <c r="N28" s="10">
        <v>3</v>
      </c>
      <c r="O28" s="10" t="s">
        <v>82</v>
      </c>
      <c r="P28" s="10">
        <v>3</v>
      </c>
    </row>
    <row r="29" spans="2:16" ht="15.75" x14ac:dyDescent="0.25">
      <c r="B29" s="6">
        <v>16</v>
      </c>
      <c r="C29" s="7" t="s">
        <v>27</v>
      </c>
      <c r="D29" s="8" t="s">
        <v>81</v>
      </c>
      <c r="E29" s="8">
        <v>0</v>
      </c>
      <c r="K29" s="8" t="s">
        <v>81</v>
      </c>
      <c r="L29" s="8">
        <v>4</v>
      </c>
      <c r="M29" s="8" t="s">
        <v>82</v>
      </c>
      <c r="N29" s="8">
        <v>3</v>
      </c>
      <c r="O29" s="8" t="s">
        <v>82</v>
      </c>
      <c r="P29" s="8">
        <v>3</v>
      </c>
    </row>
    <row r="30" spans="2:16" ht="15.75" x14ac:dyDescent="0.25">
      <c r="B30" s="9">
        <v>17</v>
      </c>
      <c r="C30" s="40" t="s">
        <v>28</v>
      </c>
      <c r="D30" s="10" t="s">
        <v>81</v>
      </c>
      <c r="E30" s="10">
        <v>0</v>
      </c>
      <c r="K30" s="10" t="s">
        <v>81</v>
      </c>
      <c r="L30" s="10">
        <v>4</v>
      </c>
      <c r="M30" s="10" t="s">
        <v>82</v>
      </c>
      <c r="N30" s="10">
        <v>3</v>
      </c>
      <c r="O30" s="10" t="s">
        <v>82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81</v>
      </c>
      <c r="L31" s="8">
        <v>4</v>
      </c>
      <c r="M31" s="8" t="s">
        <v>88</v>
      </c>
      <c r="N31" s="8">
        <v>3</v>
      </c>
      <c r="O31" s="8" t="s">
        <v>88</v>
      </c>
      <c r="P31" s="8">
        <v>3</v>
      </c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4</v>
      </c>
      <c r="M32" s="10" t="s">
        <v>88</v>
      </c>
      <c r="N32" s="10">
        <v>2</v>
      </c>
      <c r="O32" s="10" t="s">
        <v>88</v>
      </c>
      <c r="P32" s="10">
        <v>2</v>
      </c>
    </row>
    <row r="33" spans="2:16" ht="15.75" x14ac:dyDescent="0.25">
      <c r="B33" s="6">
        <v>20</v>
      </c>
      <c r="C33" s="7" t="s">
        <v>31</v>
      </c>
      <c r="D33" s="8" t="s">
        <v>88</v>
      </c>
      <c r="E33" s="8">
        <v>0</v>
      </c>
      <c r="K33" s="8" t="s">
        <v>88</v>
      </c>
      <c r="L33" s="8">
        <v>2</v>
      </c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87</v>
      </c>
      <c r="L37" s="8">
        <f>SUM(L20:L35)</f>
        <v>53</v>
      </c>
      <c r="M37" s="8" t="s">
        <v>87</v>
      </c>
      <c r="N37" s="8">
        <f>SUM(N20:N35)</f>
        <v>34</v>
      </c>
      <c r="O37" s="8" t="s">
        <v>87</v>
      </c>
      <c r="P37" s="8">
        <f>SUM(P20:P35)</f>
        <v>31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L34:P34">
    <cfRule type="cellIs" dxfId="155" priority="5" operator="notEqual">
      <formula>E34</formula>
    </cfRule>
  </conditionalFormatting>
  <conditionalFormatting sqref="K13">
    <cfRule type="cellIs" dxfId="154" priority="50" operator="notEqual">
      <formula>D13</formula>
    </cfRule>
  </conditionalFormatting>
  <conditionalFormatting sqref="L13:P13">
    <cfRule type="cellIs" dxfId="153" priority="49" operator="notEqual">
      <formula>E13</formula>
    </cfRule>
  </conditionalFormatting>
  <conditionalFormatting sqref="K14">
    <cfRule type="cellIs" dxfId="152" priority="48" operator="notEqual">
      <formula>D14</formula>
    </cfRule>
  </conditionalFormatting>
  <conditionalFormatting sqref="L14:P14">
    <cfRule type="cellIs" dxfId="151" priority="47" operator="notEqual">
      <formula>E14</formula>
    </cfRule>
  </conditionalFormatting>
  <conditionalFormatting sqref="K15">
    <cfRule type="cellIs" dxfId="150" priority="46" operator="notEqual">
      <formula>D15</formula>
    </cfRule>
  </conditionalFormatting>
  <conditionalFormatting sqref="L15:P15">
    <cfRule type="cellIs" dxfId="149" priority="45" operator="notEqual">
      <formula>E15</formula>
    </cfRule>
  </conditionalFormatting>
  <conditionalFormatting sqref="K17">
    <cfRule type="cellIs" dxfId="148" priority="44" operator="notEqual">
      <formula>D17</formula>
    </cfRule>
  </conditionalFormatting>
  <conditionalFormatting sqref="L17:P17">
    <cfRule type="cellIs" dxfId="147" priority="43" operator="notEqual">
      <formula>E17</formula>
    </cfRule>
  </conditionalFormatting>
  <conditionalFormatting sqref="K19">
    <cfRule type="cellIs" dxfId="146" priority="42" operator="notEqual">
      <formula>D19</formula>
    </cfRule>
  </conditionalFormatting>
  <conditionalFormatting sqref="L19:P19">
    <cfRule type="cellIs" dxfId="145" priority="41" operator="notEqual">
      <formula>E19</formula>
    </cfRule>
  </conditionalFormatting>
  <conditionalFormatting sqref="K21">
    <cfRule type="cellIs" dxfId="144" priority="40" operator="notEqual">
      <formula>D21</formula>
    </cfRule>
  </conditionalFormatting>
  <conditionalFormatting sqref="L21:P21">
    <cfRule type="cellIs" dxfId="143" priority="39" operator="notEqual">
      <formula>E21</formula>
    </cfRule>
  </conditionalFormatting>
  <conditionalFormatting sqref="K23">
    <cfRule type="cellIs" dxfId="142" priority="38" operator="notEqual">
      <formula>D23</formula>
    </cfRule>
  </conditionalFormatting>
  <conditionalFormatting sqref="L23:P23">
    <cfRule type="cellIs" dxfId="141" priority="37" operator="notEqual">
      <formula>E23</formula>
    </cfRule>
  </conditionalFormatting>
  <conditionalFormatting sqref="K25">
    <cfRule type="cellIs" dxfId="140" priority="36" operator="notEqual">
      <formula>D25</formula>
    </cfRule>
  </conditionalFormatting>
  <conditionalFormatting sqref="L25:P25">
    <cfRule type="cellIs" dxfId="139" priority="35" operator="notEqual">
      <formula>E25</formula>
    </cfRule>
  </conditionalFormatting>
  <conditionalFormatting sqref="K27">
    <cfRule type="cellIs" dxfId="138" priority="34" operator="notEqual">
      <formula>D27</formula>
    </cfRule>
  </conditionalFormatting>
  <conditionalFormatting sqref="L27:P27">
    <cfRule type="cellIs" dxfId="137" priority="33" operator="notEqual">
      <formula>E27</formula>
    </cfRule>
  </conditionalFormatting>
  <conditionalFormatting sqref="K29">
    <cfRule type="cellIs" dxfId="136" priority="32" operator="notEqual">
      <formula>D29</formula>
    </cfRule>
  </conditionalFormatting>
  <conditionalFormatting sqref="L29:P29">
    <cfRule type="cellIs" dxfId="135" priority="31" operator="notEqual">
      <formula>E29</formula>
    </cfRule>
  </conditionalFormatting>
  <conditionalFormatting sqref="K31">
    <cfRule type="cellIs" dxfId="134" priority="30" operator="notEqual">
      <formula>D31</formula>
    </cfRule>
  </conditionalFormatting>
  <conditionalFormatting sqref="L31:P31">
    <cfRule type="cellIs" dxfId="133" priority="29" operator="notEqual">
      <formula>E31</formula>
    </cfRule>
  </conditionalFormatting>
  <conditionalFormatting sqref="K33">
    <cfRule type="cellIs" dxfId="132" priority="28" operator="notEqual">
      <formula>D33</formula>
    </cfRule>
  </conditionalFormatting>
  <conditionalFormatting sqref="L33:P33">
    <cfRule type="cellIs" dxfId="131" priority="27" operator="notEqual">
      <formula>E33</formula>
    </cfRule>
  </conditionalFormatting>
  <conditionalFormatting sqref="K35">
    <cfRule type="cellIs" dxfId="130" priority="26" operator="notEqual">
      <formula>D35</formula>
    </cfRule>
  </conditionalFormatting>
  <conditionalFormatting sqref="L35:P35">
    <cfRule type="cellIs" dxfId="129" priority="25" operator="notEqual">
      <formula>E35</formula>
    </cfRule>
  </conditionalFormatting>
  <conditionalFormatting sqref="K16">
    <cfRule type="cellIs" dxfId="128" priority="24" operator="notEqual">
      <formula>D16</formula>
    </cfRule>
  </conditionalFormatting>
  <conditionalFormatting sqref="L16:P16">
    <cfRule type="cellIs" dxfId="127" priority="23" operator="notEqual">
      <formula>E16</formula>
    </cfRule>
  </conditionalFormatting>
  <conditionalFormatting sqref="K18">
    <cfRule type="cellIs" dxfId="126" priority="22" operator="notEqual">
      <formula>D18</formula>
    </cfRule>
  </conditionalFormatting>
  <conditionalFormatting sqref="L18:P18">
    <cfRule type="cellIs" dxfId="125" priority="21" operator="notEqual">
      <formula>E18</formula>
    </cfRule>
  </conditionalFormatting>
  <conditionalFormatting sqref="K20">
    <cfRule type="cellIs" dxfId="124" priority="20" operator="notEqual">
      <formula>D20</formula>
    </cfRule>
  </conditionalFormatting>
  <conditionalFormatting sqref="L20:P20">
    <cfRule type="cellIs" dxfId="123" priority="19" operator="notEqual">
      <formula>E20</formula>
    </cfRule>
  </conditionalFormatting>
  <conditionalFormatting sqref="K22">
    <cfRule type="cellIs" dxfId="122" priority="18" operator="notEqual">
      <formula>D22</formula>
    </cfRule>
  </conditionalFormatting>
  <conditionalFormatting sqref="L22:P22">
    <cfRule type="cellIs" dxfId="121" priority="17" operator="notEqual">
      <formula>E22</formula>
    </cfRule>
  </conditionalFormatting>
  <conditionalFormatting sqref="K24">
    <cfRule type="cellIs" dxfId="120" priority="16" operator="notEqual">
      <formula>D24</formula>
    </cfRule>
  </conditionalFormatting>
  <conditionalFormatting sqref="L24:P24">
    <cfRule type="cellIs" dxfId="119" priority="15" operator="notEqual">
      <formula>E24</formula>
    </cfRule>
  </conditionalFormatting>
  <conditionalFormatting sqref="K26">
    <cfRule type="cellIs" dxfId="118" priority="14" operator="notEqual">
      <formula>D26</formula>
    </cfRule>
  </conditionalFormatting>
  <conditionalFormatting sqref="L26:P26">
    <cfRule type="cellIs" dxfId="117" priority="13" operator="notEqual">
      <formula>E26</formula>
    </cfRule>
  </conditionalFormatting>
  <conditionalFormatting sqref="K28">
    <cfRule type="cellIs" dxfId="116" priority="12" operator="notEqual">
      <formula>D28</formula>
    </cfRule>
  </conditionalFormatting>
  <conditionalFormatting sqref="L28:P28">
    <cfRule type="cellIs" dxfId="115" priority="11" operator="notEqual">
      <formula>E28</formula>
    </cfRule>
  </conditionalFormatting>
  <conditionalFormatting sqref="K30">
    <cfRule type="cellIs" dxfId="114" priority="10" operator="notEqual">
      <formula>D30</formula>
    </cfRule>
  </conditionalFormatting>
  <conditionalFormatting sqref="L30:P30">
    <cfRule type="cellIs" dxfId="113" priority="9" operator="notEqual">
      <formula>E30</formula>
    </cfRule>
  </conditionalFormatting>
  <conditionalFormatting sqref="K32">
    <cfRule type="cellIs" dxfId="112" priority="8" operator="notEqual">
      <formula>D32</formula>
    </cfRule>
  </conditionalFormatting>
  <conditionalFormatting sqref="L32:P32">
    <cfRule type="cellIs" dxfId="111" priority="7" operator="notEqual">
      <formula>E32</formula>
    </cfRule>
  </conditionalFormatting>
  <conditionalFormatting sqref="K34">
    <cfRule type="cellIs" dxfId="110" priority="6" operator="notEqual">
      <formula>D34</formula>
    </cfRule>
  </conditionalFormatting>
  <conditionalFormatting sqref="L36:P36">
    <cfRule type="cellIs" dxfId="109" priority="3" operator="notEqual">
      <formula>E36</formula>
    </cfRule>
  </conditionalFormatting>
  <conditionalFormatting sqref="K36">
    <cfRule type="cellIs" dxfId="108" priority="4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4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Ida)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85</v>
      </c>
      <c r="E7" s="4" t="s">
        <v>86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43759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2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2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82</v>
      </c>
      <c r="E25" s="8">
        <v>0</v>
      </c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 t="s">
        <v>82</v>
      </c>
      <c r="E26" s="10">
        <v>0</v>
      </c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82</v>
      </c>
      <c r="E27" s="8">
        <v>0</v>
      </c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 t="s">
        <v>82</v>
      </c>
      <c r="E28" s="10">
        <v>0</v>
      </c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 t="s">
        <v>82</v>
      </c>
      <c r="E29" s="8">
        <v>0</v>
      </c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 t="s">
        <v>82</v>
      </c>
      <c r="E30" s="10">
        <v>0</v>
      </c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87</v>
      </c>
      <c r="P31" s="8"/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6" zoomScale="70" zoomScaleNormal="70" workbookViewId="0">
      <selection activeCell="T24" sqref="T2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86</v>
      </c>
      <c r="E7" s="4" t="s">
        <v>85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43759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1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1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82</v>
      </c>
      <c r="E25" s="8">
        <v>0</v>
      </c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 t="s">
        <v>82</v>
      </c>
      <c r="E26" s="10">
        <v>0</v>
      </c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82</v>
      </c>
      <c r="E27" s="8">
        <v>0</v>
      </c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 t="s">
        <v>82</v>
      </c>
      <c r="E28" s="10">
        <v>0</v>
      </c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 t="s">
        <v>82</v>
      </c>
      <c r="E29" s="8">
        <v>0</v>
      </c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 t="s">
        <v>82</v>
      </c>
      <c r="E30" s="10">
        <v>0</v>
      </c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88</v>
      </c>
      <c r="P31" s="8">
        <v>1</v>
      </c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/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/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2"/>
    </row>
    <row r="39" spans="2:16" x14ac:dyDescent="0.25">
      <c r="E39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2019-11-07T15:50:36Z</dcterms:modified>
</cp:coreProperties>
</file>